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southamptongovuk-my.sharepoint.com/personal/sbscojb1_southampton_gov_uk/Documents/Documents/Personal/ON HOLD/EV Chargepoints/New folder/"/>
    </mc:Choice>
  </mc:AlternateContent>
  <xr:revisionPtr revIDLastSave="0" documentId="8_{EDF2B18B-FD9E-4AB4-A376-1D435B5CA7D2}" xr6:coauthVersionLast="47" xr6:coauthVersionMax="47" xr10:uidLastSave="{00000000-0000-0000-0000-000000000000}"/>
  <bookViews>
    <workbookView xWindow="-110" yWindow="-110" windowWidth="19420" windowHeight="10300" firstSheet="2" activeTab="2" xr2:uid="{3AC408F8-12D4-4B66-A79B-AD1CB9614BAD}"/>
  </bookViews>
  <sheets>
    <sheet name="Information Sheet" sheetId="6" r:id="rId1"/>
    <sheet name="Annex 4 Evaluation Table" sheetId="3" r:id="rId2"/>
    <sheet name="Annex 4 Fees" sheetId="5" r:id="rId3"/>
    <sheet name="Sheet1" sheetId="4" state="hidden" r:id="rId4"/>
    <sheet name="Application Targets" sheetId="1" state="hidden" r:id="rId5"/>
    <sheet name="Data" sheetId="2"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4" l="1"/>
  <c r="D4" i="4" s="1"/>
  <c r="D11" i="4"/>
  <c r="D10" i="4"/>
  <c r="D9" i="4"/>
  <c r="D8" i="4"/>
  <c r="E5" i="3"/>
  <c r="F13" i="3"/>
  <c r="F9" i="3"/>
  <c r="F10" i="3"/>
  <c r="F11" i="3"/>
  <c r="F12" i="3"/>
  <c r="F14" i="3"/>
  <c r="F8" i="3"/>
  <c r="D16" i="3"/>
  <c r="E4" i="3" s="1"/>
  <c r="E14" i="3"/>
  <c r="E12" i="3"/>
  <c r="C16" i="3"/>
  <c r="D4" i="3" s="1"/>
  <c r="E11" i="3"/>
  <c r="E10" i="3"/>
  <c r="E9" i="3"/>
  <c r="E8" i="3"/>
  <c r="C7" i="2"/>
  <c r="C5" i="2"/>
  <c r="G5" i="1"/>
  <c r="G9" i="1" s="1"/>
  <c r="G6" i="1"/>
  <c r="G7" i="1"/>
  <c r="G4" i="1"/>
  <c r="F5" i="1"/>
  <c r="F6" i="1"/>
  <c r="F7" i="1"/>
  <c r="F4" i="1"/>
  <c r="E9" i="1"/>
  <c r="E5" i="1"/>
  <c r="E6" i="1"/>
  <c r="E7" i="1"/>
  <c r="E4" i="1"/>
  <c r="D9" i="1"/>
  <c r="C9" i="1"/>
  <c r="D13" i="4" l="1"/>
  <c r="D5" i="4" s="1"/>
  <c r="F16" i="3"/>
  <c r="E16" i="3"/>
  <c r="D5" i="3" s="1"/>
  <c r="F9" i="1"/>
</calcChain>
</file>

<file path=xl/sharedStrings.xml><?xml version="1.0" encoding="utf-8"?>
<sst xmlns="http://schemas.openxmlformats.org/spreadsheetml/2006/main" count="59" uniqueCount="43">
  <si>
    <t>As noted earlier in the ITT, Southampton’s LEVI subsidy is fixed at £1.63M and the overriding target for local authorities is to install as many chargepoints and increase overall charging capacity as much as possible. The evaluation table outlines the minimum number (505) and types of chargepoints we are aiming to install as per our grant application, what that equates to in terms of total KwH and calculates LEVI grant subsidy applied per chargepoint and per KwH unit output. 
Our ask is for interested suppliers to enter the “proposed number of chargepoints” and “Total charging provision” within the Spreadsheet (Annex 4) Commercial Proposal to reflect their potential investment (columns with red text). Additional types of chargepoint can be added to the table with justification as to why they may better support the solution and confirmation that they would still align to the principles of the LEVI grant.
The 2nd tab in the spreadsheet (Annex 4 fees) shows our approach to concession fees. In order to cover predicted internal costs to SCC over the duration of this contract we need to impose a minimum concession fee on the concessionaire. The proposal is for this to take the form of a fixed annual fee until the point where 3% of the gross revenue margin exceeds the fixed amount. At this point the gross revenue margin amount will supersede the fixed payment for the remainder of the contract, unless it falls below the fixed value.  
The spreadsheet allows for interested suppliers to propose an alternate fee approach that would meet our minimum requirement. Explanations and justifications can be added next to the tables in Annex 4 or in the tender response document with clear references</t>
  </si>
  <si>
    <t>Total LEVI Subsidy</t>
  </si>
  <si>
    <t>Target</t>
  </si>
  <si>
    <t>Proposed</t>
  </si>
  <si>
    <t>Subsidy per chargepoint (505 target)</t>
  </si>
  <si>
    <t>Subsidy per KwH</t>
  </si>
  <si>
    <t>Chargepoint Type</t>
  </si>
  <si>
    <t>KwH</t>
  </si>
  <si>
    <t>Target Number of Chargepoints</t>
  </si>
  <si>
    <t>Proposed Number of Chargepoints</t>
  </si>
  <si>
    <t>Target Total Charging Provision KwH</t>
  </si>
  <si>
    <t>Proposed Total Charging Provision</t>
  </si>
  <si>
    <t>Lamppost</t>
  </si>
  <si>
    <t>Bollard</t>
  </si>
  <si>
    <t>Multi-purpose</t>
  </si>
  <si>
    <t>Pedestal</t>
  </si>
  <si>
    <t>Other type 1</t>
  </si>
  <si>
    <t>Other type 2</t>
  </si>
  <si>
    <t>Other type 3</t>
  </si>
  <si>
    <t>Totals</t>
  </si>
  <si>
    <t>Fees</t>
  </si>
  <si>
    <t>Contract year</t>
  </si>
  <si>
    <t>SCC Annual Concession Fee</t>
  </si>
  <si>
    <t>Gross Margin Revenue Percentage</t>
  </si>
  <si>
    <t>Proposed annual fee</t>
  </si>
  <si>
    <t>Proposed Gross Margin Revenue Percentage</t>
  </si>
  <si>
    <t>Reasoning for alternate proposal</t>
  </si>
  <si>
    <t xml:space="preserve">P.N - All fees are subject to increase in line with inflation. </t>
  </si>
  <si>
    <t>SCC Total LEVI Subsidy</t>
  </si>
  <si>
    <t>Chargepoint Power KwH</t>
  </si>
  <si>
    <t>Number Installed Min</t>
  </si>
  <si>
    <t>Number Installed Max</t>
  </si>
  <si>
    <t>Total KwH</t>
  </si>
  <si>
    <t>Total Costs Min *</t>
  </si>
  <si>
    <t>Total Costs Max *</t>
  </si>
  <si>
    <t>Per CP Costs Min **</t>
  </si>
  <si>
    <t>Per CP Costs Max **</t>
  </si>
  <si>
    <t>Multi-purpose units</t>
  </si>
  <si>
    <t>Total LEVI Subsidy (£)</t>
  </si>
  <si>
    <t>Target Number of chargepoints</t>
  </si>
  <si>
    <t>Subsidy per chargepoint</t>
  </si>
  <si>
    <t>Total Charging Provision (KwH)</t>
  </si>
  <si>
    <t>Subsidy per KwH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</si>
</sst>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64" formatCode="&quot;£&quot;#,##0"/>
    <numFmt numFmtId="165" formatCode="&quot;£&quot;#,##0.00"/>
  </numFmts>
  <fonts count="10" x14ac:knownFonts="1">
    <font>
      <sz val="11"/>
      <color theme="1"/>
      <name val="Calibri"/>
      <family val="2"/>
      <scheme val="minor"/>
    </font>
    <font>
      <sz val="11"/>
      <color rgb="FF000000"/>
      <name val="Calibri"/>
      <scheme val="minor"/>
    </font>
    <font>
      <b/>
      <sz val="11"/>
      <color theme="1"/>
      <name val="Calibri"/>
      <family val="2"/>
      <scheme val="minor"/>
    </font>
    <font>
      <sz val="11"/>
      <color theme="0"/>
      <name val="Calibri"/>
      <family val="2"/>
      <scheme val="minor"/>
    </font>
    <font>
      <sz val="11"/>
      <color rgb="FF000000"/>
      <name val="Calibri"/>
      <family val="2"/>
      <scheme val="minor"/>
    </font>
    <font>
      <sz val="11"/>
      <name val="Calibri"/>
      <family val="2"/>
      <scheme val="minor"/>
    </font>
    <font>
      <i/>
      <sz val="11"/>
      <color theme="1"/>
      <name val="Calibri"/>
      <family val="2"/>
      <scheme val="minor"/>
    </font>
    <font>
      <i/>
      <sz val="11"/>
      <color rgb="FFFF0000"/>
      <name val="Calibri"/>
      <family val="2"/>
      <scheme val="minor"/>
    </font>
    <font>
      <b/>
      <i/>
      <sz val="11"/>
      <color rgb="FFFF0000"/>
      <name val="Calibri"/>
      <family val="2"/>
      <scheme val="minor"/>
    </font>
    <font>
      <b/>
      <u/>
      <sz val="11"/>
      <color theme="1"/>
      <name val="Calibri"/>
      <family val="2"/>
      <scheme val="minor"/>
    </font>
  </fonts>
  <fills count="9">
    <fill>
      <patternFill patternType="none"/>
    </fill>
    <fill>
      <patternFill patternType="gray125"/>
    </fill>
    <fill>
      <patternFill patternType="solid">
        <fgColor rgb="FFE0E0E0"/>
        <bgColor rgb="FF000000"/>
      </patternFill>
    </fill>
    <fill>
      <patternFill patternType="solid">
        <fgColor theme="0" tint="-0.14999847407452621"/>
        <bgColor indexed="64"/>
      </patternFill>
    </fill>
    <fill>
      <patternFill patternType="solid">
        <fgColor rgb="FF00206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49998474074526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1" fillId="0" borderId="0" xfId="0" applyFont="1"/>
    <xf numFmtId="0" fontId="1" fillId="2" borderId="0" xfId="0" applyFont="1" applyFill="1" applyAlignment="1">
      <alignment wrapText="1"/>
    </xf>
    <xf numFmtId="0" fontId="4" fillId="2" borderId="0" xfId="0" applyFont="1" applyFill="1" applyAlignment="1">
      <alignment wrapText="1"/>
    </xf>
    <xf numFmtId="0" fontId="5" fillId="0" borderId="0" xfId="0" applyFont="1"/>
    <xf numFmtId="3" fontId="5" fillId="0" borderId="0" xfId="0" applyNumberFormat="1" applyFont="1"/>
    <xf numFmtId="0" fontId="0" fillId="0" borderId="1" xfId="0" applyBorder="1"/>
    <xf numFmtId="164" fontId="0" fillId="0" borderId="1" xfId="0" applyNumberFormat="1" applyBorder="1"/>
    <xf numFmtId="3" fontId="0" fillId="0" borderId="1" xfId="0" applyNumberFormat="1" applyBorder="1"/>
    <xf numFmtId="0" fontId="0" fillId="3" borderId="1" xfId="0" applyFill="1" applyBorder="1" applyAlignment="1">
      <alignment wrapText="1"/>
    </xf>
    <xf numFmtId="1" fontId="0" fillId="0" borderId="1" xfId="0" applyNumberFormat="1" applyBorder="1"/>
    <xf numFmtId="0" fontId="2" fillId="0" borderId="1" xfId="0" applyFont="1" applyBorder="1"/>
    <xf numFmtId="0" fontId="6" fillId="0" borderId="1" xfId="0" applyFont="1" applyBorder="1"/>
    <xf numFmtId="6" fontId="0" fillId="0" borderId="0" xfId="0" applyNumberFormat="1"/>
    <xf numFmtId="0" fontId="3" fillId="4" borderId="1" xfId="0" applyFont="1" applyFill="1" applyBorder="1" applyAlignment="1">
      <alignment wrapText="1"/>
    </xf>
    <xf numFmtId="6" fontId="2" fillId="0" borderId="0" xfId="0" applyNumberFormat="1" applyFont="1"/>
    <xf numFmtId="0" fontId="0" fillId="5" borderId="1" xfId="0" applyFill="1" applyBorder="1" applyAlignment="1">
      <alignment horizontal="center"/>
    </xf>
    <xf numFmtId="0" fontId="3" fillId="4" borderId="1" xfId="0" applyFont="1" applyFill="1" applyBorder="1" applyAlignment="1">
      <alignment horizontal="center"/>
    </xf>
    <xf numFmtId="6" fontId="0" fillId="0" borderId="1" xfId="0" applyNumberFormat="1" applyBorder="1"/>
    <xf numFmtId="0" fontId="2" fillId="0" borderId="0" xfId="0" applyFont="1"/>
    <xf numFmtId="0" fontId="7" fillId="0" borderId="1" xfId="0" applyFont="1" applyBorder="1"/>
    <xf numFmtId="0" fontId="8" fillId="0" borderId="1" xfId="0" applyFont="1" applyBorder="1"/>
    <xf numFmtId="1" fontId="2" fillId="0" borderId="1" xfId="0" applyNumberFormat="1" applyFont="1" applyBorder="1"/>
    <xf numFmtId="1" fontId="8" fillId="0" borderId="1" xfId="0" applyNumberFormat="1" applyFont="1" applyBorder="1"/>
    <xf numFmtId="0" fontId="0" fillId="0" borderId="2" xfId="0" applyBorder="1" applyAlignment="1">
      <alignment horizontal="center" vertical="center"/>
    </xf>
    <xf numFmtId="0" fontId="0" fillId="0" borderId="0" xfId="0" applyAlignment="1">
      <alignment horizontal="right" vertical="center"/>
    </xf>
    <xf numFmtId="9" fontId="0" fillId="7" borderId="4" xfId="0" applyNumberFormat="1" applyFill="1" applyBorder="1"/>
    <xf numFmtId="165" fontId="0" fillId="0" borderId="1" xfId="0" applyNumberFormat="1" applyBorder="1"/>
    <xf numFmtId="0" fontId="0" fillId="0" borderId="5" xfId="0" applyBorder="1" applyAlignment="1">
      <alignment horizontal="center" vertical="center"/>
    </xf>
    <xf numFmtId="165" fontId="0" fillId="0" borderId="6" xfId="0" applyNumberFormat="1" applyBorder="1"/>
    <xf numFmtId="9" fontId="0" fillId="7" borderId="7" xfId="0" applyNumberFormat="1" applyFill="1" applyBorder="1"/>
    <xf numFmtId="0" fontId="0" fillId="0" borderId="6" xfId="0" applyBorder="1"/>
    <xf numFmtId="0" fontId="0" fillId="6" borderId="1" xfId="0" applyFill="1" applyBorder="1" applyAlignment="1">
      <alignment horizontal="center" vertical="center"/>
    </xf>
    <xf numFmtId="0" fontId="0" fillId="3" borderId="1" xfId="0" applyFill="1" applyBorder="1" applyAlignment="1">
      <alignment horizontal="center" wrapText="1"/>
    </xf>
    <xf numFmtId="0" fontId="3" fillId="4" borderId="1" xfId="0" applyFont="1" applyFill="1" applyBorder="1" applyAlignment="1">
      <alignment horizontal="center" wrapText="1"/>
    </xf>
    <xf numFmtId="0" fontId="3" fillId="8" borderId="1" xfId="0" applyFont="1" applyFill="1" applyBorder="1"/>
    <xf numFmtId="0" fontId="0" fillId="0" borderId="0" xfId="0" applyAlignment="1">
      <alignment wrapText="1"/>
    </xf>
    <xf numFmtId="0" fontId="9" fillId="0" borderId="0" xfId="0" applyFont="1" applyAlignment="1">
      <alignment horizontal="left" vertical="center"/>
    </xf>
    <xf numFmtId="6" fontId="2" fillId="0" borderId="0" xfId="0" applyNumberFormat="1" applyFont="1" applyAlignment="1">
      <alignment horizontal="center" wrapText="1"/>
    </xf>
    <xf numFmtId="0" fontId="0" fillId="0" borderId="0" xfId="0" applyAlignment="1">
      <alignment horizontal="center" vertical="center" wrapText="1"/>
    </xf>
    <xf numFmtId="0" fontId="0" fillId="0" borderId="3" xfId="0" applyBorder="1" applyAlignment="1">
      <alignment wrapText="1"/>
    </xf>
    <xf numFmtId="0" fontId="0" fillId="0" borderId="8" xfId="0" applyBorder="1" applyAlignment="1">
      <alignment wrapText="1"/>
    </xf>
    <xf numFmtId="0" fontId="0" fillId="0" borderId="6" xfId="0" applyBorder="1" applyAlignment="1">
      <alignment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507956</xdr:colOff>
      <xdr:row>11</xdr:row>
      <xdr:rowOff>69851</xdr:rowOff>
    </xdr:from>
    <xdr:to>
      <xdr:col>7</xdr:col>
      <xdr:colOff>189333</xdr:colOff>
      <xdr:row>28</xdr:row>
      <xdr:rowOff>25400</xdr:rowOff>
    </xdr:to>
    <xdr:pic>
      <xdr:nvPicPr>
        <xdr:cNvPr id="2" name="Picture 1">
          <a:extLst>
            <a:ext uri="{FF2B5EF4-FFF2-40B4-BE49-F238E27FC236}">
              <a16:creationId xmlns:a16="http://schemas.microsoft.com/office/drawing/2014/main" id="{C47A23BE-9E18-62C8-A82D-4BBC698F3FB4}"/>
            </a:ext>
          </a:extLst>
        </xdr:cNvPr>
        <xdr:cNvPicPr>
          <a:picLocks noChangeAspect="1"/>
        </xdr:cNvPicPr>
      </xdr:nvPicPr>
      <xdr:blipFill>
        <a:blip xmlns:r="http://schemas.openxmlformats.org/officeDocument/2006/relationships" r:embed="rId1"/>
        <a:stretch>
          <a:fillRect/>
        </a:stretch>
      </xdr:blipFill>
      <xdr:spPr>
        <a:xfrm>
          <a:off x="507956" y="2470151"/>
          <a:ext cx="5809127" cy="308609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17FB0-210B-47DF-A871-BF901DD959CC}">
  <dimension ref="A1"/>
  <sheetViews>
    <sheetView workbookViewId="0"/>
  </sheetViews>
  <sheetFormatPr defaultRowHeight="14.5" x14ac:dyDescent="0.35"/>
  <cols>
    <col min="1" max="1" width="119.26953125" customWidth="1"/>
  </cols>
  <sheetData>
    <row r="1" spans="1:1" ht="246.5" x14ac:dyDescent="0.35">
      <c r="A1" s="36"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A0CC9-208B-4D72-82F8-D9BD87B97B51}">
  <dimension ref="A2:F16"/>
  <sheetViews>
    <sheetView workbookViewId="0">
      <selection activeCell="A7" sqref="A7"/>
    </sheetView>
  </sheetViews>
  <sheetFormatPr defaultRowHeight="14.5" x14ac:dyDescent="0.35"/>
  <cols>
    <col min="1" max="1" width="16" customWidth="1"/>
    <col min="2" max="2" width="9.7265625" bestFit="1" customWidth="1"/>
    <col min="3" max="4" width="13.1796875" customWidth="1"/>
    <col min="5" max="5" width="13" customWidth="1"/>
    <col min="6" max="6" width="14" customWidth="1"/>
  </cols>
  <sheetData>
    <row r="2" spans="1:6" x14ac:dyDescent="0.35">
      <c r="A2" s="19" t="s">
        <v>1</v>
      </c>
      <c r="B2" s="38">
        <v>1630000</v>
      </c>
      <c r="C2" s="38"/>
    </row>
    <row r="3" spans="1:6" x14ac:dyDescent="0.35">
      <c r="B3" s="13"/>
      <c r="C3" s="15"/>
      <c r="D3" s="16" t="s">
        <v>2</v>
      </c>
      <c r="E3" s="17" t="s">
        <v>3</v>
      </c>
    </row>
    <row r="4" spans="1:6" ht="15.65" customHeight="1" x14ac:dyDescent="0.35">
      <c r="A4" t="s">
        <v>4</v>
      </c>
      <c r="D4" s="18">
        <f>B2/C16</f>
        <v>3227.7227722772277</v>
      </c>
      <c r="E4" s="7">
        <f>B2/D16</f>
        <v>3227.7227722772277</v>
      </c>
    </row>
    <row r="5" spans="1:6" ht="15.65" customHeight="1" x14ac:dyDescent="0.35">
      <c r="A5" t="s">
        <v>5</v>
      </c>
      <c r="D5" s="18">
        <f>B2/E16</f>
        <v>462.9366657199659</v>
      </c>
      <c r="E5" s="18">
        <f>B2/F16</f>
        <v>462.9366657199659</v>
      </c>
    </row>
    <row r="7" spans="1:6" ht="43.5" x14ac:dyDescent="0.35">
      <c r="A7" s="9" t="s">
        <v>6</v>
      </c>
      <c r="B7" s="9" t="s">
        <v>7</v>
      </c>
      <c r="C7" s="9" t="s">
        <v>8</v>
      </c>
      <c r="D7" s="14" t="s">
        <v>9</v>
      </c>
      <c r="E7" s="9" t="s">
        <v>10</v>
      </c>
      <c r="F7" s="14" t="s">
        <v>11</v>
      </c>
    </row>
    <row r="8" spans="1:6" x14ac:dyDescent="0.35">
      <c r="A8" s="6" t="s">
        <v>12</v>
      </c>
      <c r="B8" s="6">
        <v>5</v>
      </c>
      <c r="C8" s="6">
        <v>90</v>
      </c>
      <c r="D8" s="20">
        <v>90</v>
      </c>
      <c r="E8" s="10">
        <f>B8*C8</f>
        <v>450</v>
      </c>
      <c r="F8" s="20">
        <f>D8*B8</f>
        <v>450</v>
      </c>
    </row>
    <row r="9" spans="1:6" x14ac:dyDescent="0.35">
      <c r="A9" s="6" t="s">
        <v>13</v>
      </c>
      <c r="B9" s="6">
        <v>7.4</v>
      </c>
      <c r="C9" s="6">
        <v>173</v>
      </c>
      <c r="D9" s="20">
        <v>173</v>
      </c>
      <c r="E9" s="10">
        <f>B9*C9</f>
        <v>1280.2</v>
      </c>
      <c r="F9" s="20">
        <f t="shared" ref="F9:F14" si="0">D9*B9</f>
        <v>1280.2</v>
      </c>
    </row>
    <row r="10" spans="1:6" x14ac:dyDescent="0.35">
      <c r="A10" s="6" t="s">
        <v>14</v>
      </c>
      <c r="B10" s="6">
        <v>7.4</v>
      </c>
      <c r="C10" s="6">
        <v>120</v>
      </c>
      <c r="D10" s="20">
        <v>120</v>
      </c>
      <c r="E10" s="10">
        <f t="shared" ref="E10:E14" si="1">B10*C10</f>
        <v>888</v>
      </c>
      <c r="F10" s="20">
        <f t="shared" si="0"/>
        <v>888</v>
      </c>
    </row>
    <row r="11" spans="1:6" x14ac:dyDescent="0.35">
      <c r="A11" s="6" t="s">
        <v>15</v>
      </c>
      <c r="B11" s="6">
        <v>7.4</v>
      </c>
      <c r="C11" s="6">
        <v>122</v>
      </c>
      <c r="D11" s="20">
        <v>122</v>
      </c>
      <c r="E11" s="10">
        <f t="shared" si="1"/>
        <v>902.80000000000007</v>
      </c>
      <c r="F11" s="20">
        <f t="shared" si="0"/>
        <v>902.80000000000007</v>
      </c>
    </row>
    <row r="12" spans="1:6" x14ac:dyDescent="0.35">
      <c r="A12" s="20" t="s">
        <v>16</v>
      </c>
      <c r="B12" s="6">
        <v>0</v>
      </c>
      <c r="C12" s="6">
        <v>0</v>
      </c>
      <c r="D12" s="20">
        <v>0</v>
      </c>
      <c r="E12" s="10">
        <f t="shared" si="1"/>
        <v>0</v>
      </c>
      <c r="F12" s="20">
        <f t="shared" si="0"/>
        <v>0</v>
      </c>
    </row>
    <row r="13" spans="1:6" x14ac:dyDescent="0.35">
      <c r="A13" s="20" t="s">
        <v>17</v>
      </c>
      <c r="B13" s="6">
        <v>0</v>
      </c>
      <c r="C13" s="6">
        <v>0</v>
      </c>
      <c r="D13" s="20">
        <v>0</v>
      </c>
      <c r="E13" s="10">
        <v>0</v>
      </c>
      <c r="F13" s="20">
        <f t="shared" si="0"/>
        <v>0</v>
      </c>
    </row>
    <row r="14" spans="1:6" x14ac:dyDescent="0.35">
      <c r="A14" s="20" t="s">
        <v>18</v>
      </c>
      <c r="B14" s="6">
        <v>0</v>
      </c>
      <c r="C14" s="6">
        <v>0</v>
      </c>
      <c r="D14" s="20">
        <v>0</v>
      </c>
      <c r="E14" s="10">
        <f t="shared" si="1"/>
        <v>0</v>
      </c>
      <c r="F14" s="20">
        <f t="shared" si="0"/>
        <v>0</v>
      </c>
    </row>
    <row r="15" spans="1:6" x14ac:dyDescent="0.35">
      <c r="A15" s="6"/>
      <c r="B15" s="6"/>
      <c r="C15" s="6"/>
      <c r="D15" s="12"/>
      <c r="E15" s="6"/>
      <c r="F15" s="12"/>
    </row>
    <row r="16" spans="1:6" x14ac:dyDescent="0.35">
      <c r="A16" s="11" t="s">
        <v>19</v>
      </c>
      <c r="B16" s="11"/>
      <c r="C16" s="11">
        <f>SUM(C8:C15)</f>
        <v>505</v>
      </c>
      <c r="D16" s="21">
        <f>SUM(D8:D15)</f>
        <v>505</v>
      </c>
      <c r="E16" s="22">
        <f>SUM(E8:E15)</f>
        <v>3521</v>
      </c>
      <c r="F16" s="23">
        <f>SUM(F8:F15)</f>
        <v>3521</v>
      </c>
    </row>
  </sheetData>
  <mergeCells count="1">
    <mergeCell ref="B2:C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03F2E-DA32-4EC5-88EA-D27BA48B5E3F}">
  <dimension ref="A2:F24"/>
  <sheetViews>
    <sheetView tabSelected="1" zoomScale="70" zoomScaleNormal="70" workbookViewId="0">
      <selection activeCell="A21" sqref="A21:D21"/>
    </sheetView>
  </sheetViews>
  <sheetFormatPr defaultRowHeight="14.5" x14ac:dyDescent="0.35"/>
  <cols>
    <col min="1" max="1" width="13" style="25" customWidth="1"/>
    <col min="2" max="2" width="14.26953125" customWidth="1"/>
    <col min="3" max="3" width="14.453125" customWidth="1"/>
    <col min="4" max="4" width="15.453125" customWidth="1"/>
    <col min="5" max="5" width="17" customWidth="1"/>
    <col min="6" max="6" width="45" customWidth="1"/>
  </cols>
  <sheetData>
    <row r="2" spans="1:6" x14ac:dyDescent="0.35">
      <c r="A2" s="37" t="s">
        <v>20</v>
      </c>
    </row>
    <row r="4" spans="1:6" ht="46.5" customHeight="1" x14ac:dyDescent="0.35">
      <c r="A4" s="32" t="s">
        <v>21</v>
      </c>
      <c r="B4" s="33" t="s">
        <v>22</v>
      </c>
      <c r="C4" s="34" t="s">
        <v>23</v>
      </c>
      <c r="D4" s="33" t="s">
        <v>24</v>
      </c>
      <c r="E4" s="34" t="s">
        <v>25</v>
      </c>
      <c r="F4" s="35" t="s">
        <v>26</v>
      </c>
    </row>
    <row r="5" spans="1:6" x14ac:dyDescent="0.35">
      <c r="A5" s="28">
        <v>1</v>
      </c>
      <c r="B5" s="29">
        <v>65000</v>
      </c>
      <c r="C5" s="30">
        <v>0.03</v>
      </c>
      <c r="D5" s="29"/>
      <c r="E5" s="31"/>
      <c r="F5" s="40"/>
    </row>
    <row r="6" spans="1:6" x14ac:dyDescent="0.35">
      <c r="A6" s="24">
        <v>2</v>
      </c>
      <c r="B6" s="29">
        <v>65000</v>
      </c>
      <c r="C6" s="26">
        <v>0.03</v>
      </c>
      <c r="D6" s="27"/>
      <c r="E6" s="6"/>
      <c r="F6" s="41"/>
    </row>
    <row r="7" spans="1:6" x14ac:dyDescent="0.35">
      <c r="A7" s="24">
        <v>3</v>
      </c>
      <c r="B7" s="29">
        <v>65000</v>
      </c>
      <c r="C7" s="26">
        <v>0.03</v>
      </c>
      <c r="D7" s="27"/>
      <c r="E7" s="6"/>
      <c r="F7" s="41"/>
    </row>
    <row r="8" spans="1:6" x14ac:dyDescent="0.35">
      <c r="A8" s="24">
        <v>4</v>
      </c>
      <c r="B8" s="29">
        <v>65000</v>
      </c>
      <c r="C8" s="26">
        <v>0.03</v>
      </c>
      <c r="D8" s="27"/>
      <c r="E8" s="6"/>
      <c r="F8" s="41"/>
    </row>
    <row r="9" spans="1:6" x14ac:dyDescent="0.35">
      <c r="A9" s="24">
        <v>5</v>
      </c>
      <c r="B9" s="29">
        <v>65000</v>
      </c>
      <c r="C9" s="26">
        <v>0.03</v>
      </c>
      <c r="D9" s="27"/>
      <c r="E9" s="6"/>
      <c r="F9" s="41"/>
    </row>
    <row r="10" spans="1:6" x14ac:dyDescent="0.35">
      <c r="A10" s="24">
        <v>6</v>
      </c>
      <c r="B10" s="29">
        <v>65000</v>
      </c>
      <c r="C10" s="26">
        <v>0.03</v>
      </c>
      <c r="D10" s="27"/>
      <c r="E10" s="6"/>
      <c r="F10" s="41"/>
    </row>
    <row r="11" spans="1:6" x14ac:dyDescent="0.35">
      <c r="A11" s="24">
        <v>7</v>
      </c>
      <c r="B11" s="29">
        <v>65000</v>
      </c>
      <c r="C11" s="26">
        <v>0.03</v>
      </c>
      <c r="D11" s="27"/>
      <c r="E11" s="6"/>
      <c r="F11" s="41"/>
    </row>
    <row r="12" spans="1:6" x14ac:dyDescent="0.35">
      <c r="A12" s="24">
        <v>8</v>
      </c>
      <c r="B12" s="29">
        <v>65000</v>
      </c>
      <c r="C12" s="26">
        <v>0.03</v>
      </c>
      <c r="D12" s="27"/>
      <c r="E12" s="6"/>
      <c r="F12" s="41"/>
    </row>
    <row r="13" spans="1:6" x14ac:dyDescent="0.35">
      <c r="A13" s="24">
        <v>9</v>
      </c>
      <c r="B13" s="29">
        <v>65000</v>
      </c>
      <c r="C13" s="26">
        <v>0.03</v>
      </c>
      <c r="D13" s="27"/>
      <c r="E13" s="6"/>
      <c r="F13" s="41"/>
    </row>
    <row r="14" spans="1:6" x14ac:dyDescent="0.35">
      <c r="A14" s="24">
        <v>10</v>
      </c>
      <c r="B14" s="29">
        <v>65000</v>
      </c>
      <c r="C14" s="26">
        <v>0.03</v>
      </c>
      <c r="D14" s="27"/>
      <c r="E14" s="6"/>
      <c r="F14" s="41"/>
    </row>
    <row r="15" spans="1:6" x14ac:dyDescent="0.35">
      <c r="A15" s="24">
        <v>11</v>
      </c>
      <c r="B15" s="29">
        <v>65000</v>
      </c>
      <c r="C15" s="26">
        <v>0.03</v>
      </c>
      <c r="D15" s="27"/>
      <c r="E15" s="6"/>
      <c r="F15" s="41"/>
    </row>
    <row r="16" spans="1:6" x14ac:dyDescent="0.35">
      <c r="A16" s="24">
        <v>12</v>
      </c>
      <c r="B16" s="29">
        <v>65000</v>
      </c>
      <c r="C16" s="26">
        <v>0.03</v>
      </c>
      <c r="D16" s="27"/>
      <c r="E16" s="6"/>
      <c r="F16" s="41"/>
    </row>
    <row r="17" spans="1:6" x14ac:dyDescent="0.35">
      <c r="A17" s="24">
        <v>13</v>
      </c>
      <c r="B17" s="29">
        <v>65000</v>
      </c>
      <c r="C17" s="26">
        <v>0.03</v>
      </c>
      <c r="D17" s="27"/>
      <c r="E17" s="6"/>
      <c r="F17" s="41"/>
    </row>
    <row r="18" spans="1:6" x14ac:dyDescent="0.35">
      <c r="A18" s="24">
        <v>14</v>
      </c>
      <c r="B18" s="29">
        <v>65000</v>
      </c>
      <c r="C18" s="26">
        <v>0.03</v>
      </c>
      <c r="D18" s="27"/>
      <c r="E18" s="6"/>
      <c r="F18" s="41"/>
    </row>
    <row r="19" spans="1:6" x14ac:dyDescent="0.35">
      <c r="A19" s="24">
        <v>15</v>
      </c>
      <c r="B19" s="29">
        <v>65000</v>
      </c>
      <c r="C19" s="26">
        <v>0.03</v>
      </c>
      <c r="D19" s="27"/>
      <c r="E19" s="6"/>
      <c r="F19" s="42"/>
    </row>
    <row r="21" spans="1:6" ht="14.5" customHeight="1" x14ac:dyDescent="0.35">
      <c r="A21" s="43" t="s">
        <v>27</v>
      </c>
      <c r="B21" s="43"/>
      <c r="C21" s="43"/>
      <c r="D21" s="43"/>
    </row>
    <row r="22" spans="1:6" ht="45.75" customHeight="1" x14ac:dyDescent="0.35">
      <c r="A22" s="39"/>
      <c r="B22" s="39"/>
    </row>
    <row r="23" spans="1:6" ht="47.25" customHeight="1" x14ac:dyDescent="0.35">
      <c r="A23" s="39"/>
      <c r="B23" s="39"/>
    </row>
    <row r="24" spans="1:6" ht="76.5" customHeight="1" x14ac:dyDescent="0.35"/>
  </sheetData>
  <mergeCells count="4">
    <mergeCell ref="A23:B23"/>
    <mergeCell ref="A22:B22"/>
    <mergeCell ref="F5:F19"/>
    <mergeCell ref="A21:D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AF9A5-5804-44BD-ABA0-D758FC61BCA2}">
  <dimension ref="A2:D13"/>
  <sheetViews>
    <sheetView workbookViewId="0">
      <selection activeCell="H8" sqref="H8"/>
    </sheetView>
  </sheetViews>
  <sheetFormatPr defaultRowHeight="14.5" x14ac:dyDescent="0.35"/>
  <cols>
    <col min="1" max="1" width="16" customWidth="1"/>
    <col min="2" max="2" width="9.7265625" bestFit="1" customWidth="1"/>
    <col min="3" max="3" width="13.1796875" customWidth="1"/>
    <col min="4" max="4" width="15.54296875" customWidth="1"/>
  </cols>
  <sheetData>
    <row r="2" spans="1:4" x14ac:dyDescent="0.35">
      <c r="A2" s="19" t="s">
        <v>28</v>
      </c>
      <c r="B2" s="15">
        <v>1630000</v>
      </c>
    </row>
    <row r="3" spans="1:4" x14ac:dyDescent="0.35">
      <c r="B3" s="13"/>
      <c r="C3" s="15"/>
      <c r="D3" s="16" t="s">
        <v>2</v>
      </c>
    </row>
    <row r="4" spans="1:4" ht="15.65" customHeight="1" x14ac:dyDescent="0.35">
      <c r="A4" t="s">
        <v>4</v>
      </c>
      <c r="D4" s="18">
        <f>B2/C13</f>
        <v>3227.7227722772277</v>
      </c>
    </row>
    <row r="5" spans="1:4" ht="15.65" customHeight="1" x14ac:dyDescent="0.35">
      <c r="A5" t="s">
        <v>5</v>
      </c>
      <c r="D5" s="18">
        <f>B2/D13</f>
        <v>462.9366657199659</v>
      </c>
    </row>
    <row r="7" spans="1:4" ht="43.5" x14ac:dyDescent="0.35">
      <c r="A7" s="9" t="s">
        <v>6</v>
      </c>
      <c r="B7" s="9" t="s">
        <v>7</v>
      </c>
      <c r="C7" s="9" t="s">
        <v>8</v>
      </c>
      <c r="D7" s="9" t="s">
        <v>10</v>
      </c>
    </row>
    <row r="8" spans="1:4" x14ac:dyDescent="0.35">
      <c r="A8" s="6" t="s">
        <v>12</v>
      </c>
      <c r="B8" s="6">
        <v>5</v>
      </c>
      <c r="C8" s="6">
        <v>90</v>
      </c>
      <c r="D8" s="10">
        <f>B8*C8</f>
        <v>450</v>
      </c>
    </row>
    <row r="9" spans="1:4" x14ac:dyDescent="0.35">
      <c r="A9" s="6" t="s">
        <v>13</v>
      </c>
      <c r="B9" s="6">
        <v>7.4</v>
      </c>
      <c r="C9" s="6">
        <v>173</v>
      </c>
      <c r="D9" s="10">
        <f>B9*C9</f>
        <v>1280.2</v>
      </c>
    </row>
    <row r="10" spans="1:4" x14ac:dyDescent="0.35">
      <c r="A10" s="6" t="s">
        <v>14</v>
      </c>
      <c r="B10" s="6">
        <v>7.4</v>
      </c>
      <c r="C10" s="6">
        <v>120</v>
      </c>
      <c r="D10" s="10">
        <f>B10*C10</f>
        <v>888</v>
      </c>
    </row>
    <row r="11" spans="1:4" x14ac:dyDescent="0.35">
      <c r="A11" s="6" t="s">
        <v>15</v>
      </c>
      <c r="B11" s="6">
        <v>7.4</v>
      </c>
      <c r="C11" s="6">
        <v>122</v>
      </c>
      <c r="D11" s="10">
        <f>B11*C11</f>
        <v>902.80000000000007</v>
      </c>
    </row>
    <row r="12" spans="1:4" x14ac:dyDescent="0.35">
      <c r="A12" s="6"/>
      <c r="B12" s="6"/>
      <c r="C12" s="6"/>
      <c r="D12" s="6"/>
    </row>
    <row r="13" spans="1:4" x14ac:dyDescent="0.35">
      <c r="A13" s="11" t="s">
        <v>19</v>
      </c>
      <c r="B13" s="11"/>
      <c r="C13" s="11">
        <f>SUM(C8:C12)</f>
        <v>505</v>
      </c>
      <c r="D13" s="22">
        <f>SUM(D8:D12)</f>
        <v>3521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EB37C-3172-4234-AD99-23D19360A82D}">
  <dimension ref="A3:I9"/>
  <sheetViews>
    <sheetView workbookViewId="0">
      <selection activeCell="G4" sqref="G4"/>
    </sheetView>
  </sheetViews>
  <sheetFormatPr defaultRowHeight="14.5" x14ac:dyDescent="0.35"/>
  <cols>
    <col min="1" max="1" width="15.26953125" customWidth="1"/>
    <col min="2" max="2" width="12.54296875" customWidth="1"/>
    <col min="6" max="6" width="15.81640625" customWidth="1"/>
    <col min="7" max="7" width="17.81640625" customWidth="1"/>
    <col min="8" max="8" width="13.453125" customWidth="1"/>
    <col min="9" max="9" width="15.7265625" customWidth="1"/>
  </cols>
  <sheetData>
    <row r="3" spans="1:9" ht="44.15" customHeight="1" x14ac:dyDescent="0.35">
      <c r="A3" s="2" t="s">
        <v>6</v>
      </c>
      <c r="B3" s="2" t="s">
        <v>29</v>
      </c>
      <c r="C3" s="2" t="s">
        <v>30</v>
      </c>
      <c r="D3" s="3" t="s">
        <v>31</v>
      </c>
      <c r="E3" s="3" t="s">
        <v>32</v>
      </c>
      <c r="F3" s="3" t="s">
        <v>33</v>
      </c>
      <c r="G3" s="2" t="s">
        <v>34</v>
      </c>
      <c r="H3" s="2" t="s">
        <v>35</v>
      </c>
      <c r="I3" s="2" t="s">
        <v>36</v>
      </c>
    </row>
    <row r="4" spans="1:9" x14ac:dyDescent="0.35">
      <c r="A4" s="1" t="s">
        <v>12</v>
      </c>
      <c r="B4" s="1">
        <v>5</v>
      </c>
      <c r="C4" s="4">
        <v>60</v>
      </c>
      <c r="D4" s="4">
        <v>90</v>
      </c>
      <c r="E4" s="4">
        <f>B4*D4</f>
        <v>450</v>
      </c>
      <c r="F4" s="5">
        <f>D4*H4</f>
        <v>540000</v>
      </c>
      <c r="G4" s="5">
        <f>D4*I4</f>
        <v>864630</v>
      </c>
      <c r="H4" s="4">
        <v>6000</v>
      </c>
      <c r="I4" s="4">
        <v>9607</v>
      </c>
    </row>
    <row r="5" spans="1:9" x14ac:dyDescent="0.35">
      <c r="A5" s="1" t="s">
        <v>13</v>
      </c>
      <c r="B5" s="1">
        <v>7.4</v>
      </c>
      <c r="C5" s="4">
        <v>115</v>
      </c>
      <c r="D5" s="4">
        <v>173</v>
      </c>
      <c r="E5" s="4">
        <f>B5*D5</f>
        <v>1280.2</v>
      </c>
      <c r="F5" s="5">
        <f>D5*H5</f>
        <v>1297500</v>
      </c>
      <c r="G5" s="5">
        <f>D5*I5</f>
        <v>1730000</v>
      </c>
      <c r="H5" s="4">
        <v>7500</v>
      </c>
      <c r="I5" s="5">
        <v>10000</v>
      </c>
    </row>
    <row r="6" spans="1:9" x14ac:dyDescent="0.35">
      <c r="A6" s="1" t="s">
        <v>37</v>
      </c>
      <c r="B6" s="1">
        <v>7.4</v>
      </c>
      <c r="C6" s="4">
        <v>80</v>
      </c>
      <c r="D6" s="4">
        <v>120</v>
      </c>
      <c r="E6" s="4">
        <f>B6*D6</f>
        <v>888</v>
      </c>
      <c r="F6" s="5">
        <f>D6*H6</f>
        <v>720000</v>
      </c>
      <c r="G6" s="5">
        <f>D6*I6</f>
        <v>1080000</v>
      </c>
      <c r="H6" s="4">
        <v>6000</v>
      </c>
      <c r="I6" s="4">
        <v>9000</v>
      </c>
    </row>
    <row r="7" spans="1:9" x14ac:dyDescent="0.35">
      <c r="A7" s="1" t="s">
        <v>15</v>
      </c>
      <c r="B7" s="1">
        <v>7.4</v>
      </c>
      <c r="C7" s="4">
        <v>81</v>
      </c>
      <c r="D7" s="4">
        <v>122</v>
      </c>
      <c r="E7" s="4">
        <f>B7*D7</f>
        <v>902.80000000000007</v>
      </c>
      <c r="F7" s="5">
        <f>D7*H7</f>
        <v>915000</v>
      </c>
      <c r="G7" s="5">
        <f>D7*I7</f>
        <v>1220000</v>
      </c>
      <c r="H7" s="4">
        <v>7500</v>
      </c>
      <c r="I7" s="5">
        <v>10000</v>
      </c>
    </row>
    <row r="8" spans="1:9" x14ac:dyDescent="0.35">
      <c r="A8" s="1"/>
      <c r="B8" s="1"/>
      <c r="C8" s="4"/>
      <c r="D8" s="4"/>
      <c r="E8" s="4"/>
      <c r="F8" s="4"/>
      <c r="G8" s="4"/>
      <c r="H8" s="4"/>
      <c r="I8" s="4"/>
    </row>
    <row r="9" spans="1:9" x14ac:dyDescent="0.35">
      <c r="C9" s="4">
        <f>SUM(C4:C7)</f>
        <v>336</v>
      </c>
      <c r="D9" s="4">
        <f>SUM(D4:D7)</f>
        <v>505</v>
      </c>
      <c r="E9" s="4">
        <f>SUM(E4:E7)</f>
        <v>3521</v>
      </c>
      <c r="F9" s="5">
        <f>SUM(F4:F7)</f>
        <v>3472500</v>
      </c>
      <c r="G9" s="5">
        <f>SUM(G4:G7)</f>
        <v>4894630</v>
      </c>
      <c r="H9" s="4"/>
      <c r="I9" s="4"/>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1D5A-C813-4EC7-BB4A-1D4BF1AC75BC}">
  <dimension ref="B2:C7"/>
  <sheetViews>
    <sheetView workbookViewId="0">
      <selection activeCell="E12" sqref="E12"/>
    </sheetView>
  </sheetViews>
  <sheetFormatPr defaultRowHeight="14.5" x14ac:dyDescent="0.35"/>
  <cols>
    <col min="2" max="2" width="28.54296875" customWidth="1"/>
    <col min="3" max="3" width="9.7265625" bestFit="1" customWidth="1"/>
    <col min="5" max="5" width="15.26953125" customWidth="1"/>
    <col min="6" max="6" width="5.54296875" customWidth="1"/>
    <col min="8" max="8" width="8.81640625" customWidth="1"/>
    <col min="9" max="9" width="11" customWidth="1"/>
    <col min="10" max="10" width="12.26953125" customWidth="1"/>
  </cols>
  <sheetData>
    <row r="2" spans="2:3" x14ac:dyDescent="0.35">
      <c r="B2" s="6"/>
      <c r="C2" s="6"/>
    </row>
    <row r="3" spans="2:3" x14ac:dyDescent="0.35">
      <c r="B3" s="6" t="s">
        <v>38</v>
      </c>
      <c r="C3" s="8">
        <v>1630000</v>
      </c>
    </row>
    <row r="4" spans="2:3" x14ac:dyDescent="0.35">
      <c r="B4" s="6" t="s">
        <v>39</v>
      </c>
      <c r="C4" s="8">
        <v>505</v>
      </c>
    </row>
    <row r="5" spans="2:3" x14ac:dyDescent="0.35">
      <c r="B5" s="6" t="s">
        <v>40</v>
      </c>
      <c r="C5" s="8">
        <f>1630000/C4</f>
        <v>3227.7227722772277</v>
      </c>
    </row>
    <row r="6" spans="2:3" x14ac:dyDescent="0.35">
      <c r="B6" s="6" t="s">
        <v>41</v>
      </c>
      <c r="C6" s="8">
        <v>3521</v>
      </c>
    </row>
    <row r="7" spans="2:3" x14ac:dyDescent="0.35">
      <c r="B7" s="6" t="s">
        <v>42</v>
      </c>
      <c r="C7" s="8">
        <f>1630000/C6</f>
        <v>462.9366657199659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5764A1120A9C458BBA3148281E8B40" ma:contentTypeVersion="6" ma:contentTypeDescription="Create a new document." ma:contentTypeScope="" ma:versionID="bc12a951a4c0aa91d302cc32befac38e">
  <xsd:schema xmlns:xsd="http://www.w3.org/2001/XMLSchema" xmlns:xs="http://www.w3.org/2001/XMLSchema" xmlns:p="http://schemas.microsoft.com/office/2006/metadata/properties" xmlns:ns2="d5ee5dbb-12f9-4be5-8920-365e69e3b2c9" xmlns:ns3="bcbfdda0-60a9-432b-900a-4dfabb3426ee" targetNamespace="http://schemas.microsoft.com/office/2006/metadata/properties" ma:root="true" ma:fieldsID="2cc2281abe3aee451714a3d36d605fc1" ns2:_="" ns3:_="">
    <xsd:import namespace="d5ee5dbb-12f9-4be5-8920-365e69e3b2c9"/>
    <xsd:import namespace="bcbfdda0-60a9-432b-900a-4dfabb3426e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ee5dbb-12f9-4be5-8920-365e69e3b2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bfdda0-60a9-432b-900a-4dfabb3426ee"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D09A2C-9F00-4A31-9EB6-EDF65A3D1607}">
  <ds:schemaRefs>
    <ds:schemaRef ds:uri="http://schemas.microsoft.com/sharepoint/v3/contenttype/forms"/>
  </ds:schemaRefs>
</ds:datastoreItem>
</file>

<file path=customXml/itemProps2.xml><?xml version="1.0" encoding="utf-8"?>
<ds:datastoreItem xmlns:ds="http://schemas.openxmlformats.org/officeDocument/2006/customXml" ds:itemID="{FADB7C5D-0A2B-4345-BDB7-246D86DAE93A}">
  <ds:schemaRefs>
    <ds:schemaRef ds:uri="d5ee5dbb-12f9-4be5-8920-365e69e3b2c9"/>
    <ds:schemaRef ds:uri="http://www.w3.org/XML/1998/namespace"/>
    <ds:schemaRef ds:uri="http://purl.org/dc/terms/"/>
    <ds:schemaRef ds:uri="http://schemas.microsoft.com/office/infopath/2007/PartnerControls"/>
    <ds:schemaRef ds:uri="http://schemas.microsoft.com/office/2006/documentManagement/types"/>
    <ds:schemaRef ds:uri="http://purl.org/dc/elements/1.1/"/>
    <ds:schemaRef ds:uri="http://purl.org/dc/dcmitype/"/>
    <ds:schemaRef ds:uri="http://schemas.microsoft.com/office/2006/metadata/properties"/>
    <ds:schemaRef ds:uri="http://schemas.openxmlformats.org/package/2006/metadata/core-properties"/>
    <ds:schemaRef ds:uri="bcbfdda0-60a9-432b-900a-4dfabb3426ee"/>
  </ds:schemaRefs>
</ds:datastoreItem>
</file>

<file path=customXml/itemProps3.xml><?xml version="1.0" encoding="utf-8"?>
<ds:datastoreItem xmlns:ds="http://schemas.openxmlformats.org/officeDocument/2006/customXml" ds:itemID="{9608B68C-CC0B-4AE7-B84F-1220FE8652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ee5dbb-12f9-4be5-8920-365e69e3b2c9"/>
    <ds:schemaRef ds:uri="bcbfdda0-60a9-432b-900a-4dfabb3426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8e2f501-13b1-40a5-bd60-fc2680b9d9e5}" enabled="1" method="Standard" siteId="{3a3b079a-64c0-471c-92e5-4e919e307ca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Information Sheet</vt:lpstr>
      <vt:lpstr>Annex 4 Evaluation Table</vt:lpstr>
      <vt:lpstr>Annex 4 Fees</vt:lpstr>
      <vt:lpstr>Sheet1</vt:lpstr>
      <vt:lpstr>Application Targets</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Hoffmann, Simon</dc:creator>
  <cp:keywords/>
  <dc:description/>
  <cp:lastModifiedBy>Barrett, Jason</cp:lastModifiedBy>
  <cp:revision/>
  <dcterms:created xsi:type="dcterms:W3CDTF">2024-03-05T10:34:16Z</dcterms:created>
  <dcterms:modified xsi:type="dcterms:W3CDTF">2025-08-04T14:02:33Z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0x010100BE5764A1120A9C458BBA3148281E8B40</vt:lpwstr>
  </property>
</Properties>
</file>